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5-2026 ПЪРВА СЕСИЯ ЕПК\Tyrg_DPF_I_tr.sesia_2025-2026\"/>
    </mc:Choice>
  </mc:AlternateContent>
  <bookViews>
    <workbookView xWindow="480" yWindow="30" windowWidth="15315" windowHeight="7995" tabRatio="866"/>
  </bookViews>
  <sheets>
    <sheet name="създаване на тр.н." sheetId="7" r:id="rId1"/>
  </sheets>
  <definedNames>
    <definedName name="_xlnm._FilterDatabase" localSheetId="0" hidden="1">'създаване на тр.н.'!$A$4:$N$28</definedName>
  </definedNames>
  <calcPr calcId="162913"/>
</workbook>
</file>

<file path=xl/calcChain.xml><?xml version="1.0" encoding="utf-8"?>
<calcChain xmlns="http://schemas.openxmlformats.org/spreadsheetml/2006/main">
  <c r="M27" i="7" l="1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E28" i="7" l="1"/>
  <c r="A6" i="7" l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</calcChain>
</file>

<file path=xl/sharedStrings.xml><?xml version="1.0" encoding="utf-8"?>
<sst xmlns="http://schemas.openxmlformats.org/spreadsheetml/2006/main" count="227" uniqueCount="73">
  <si>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</si>
  <si>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</si>
  <si>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</si>
  <si>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</si>
  <si>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</si>
  <si>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</si>
  <si>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</si>
  <si>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</si>
  <si>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</si>
  <si>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</si>
  <si>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</si>
  <si>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t>Вид насаждение</t>
  </si>
  <si>
    <t>Гратисен период</t>
  </si>
  <si>
    <t>Берковица</t>
  </si>
  <si>
    <t>нива</t>
  </si>
  <si>
    <t>Замфирово</t>
  </si>
  <si>
    <t>Рашовица</t>
  </si>
  <si>
    <t>Бойчиновци</t>
  </si>
  <si>
    <t>Брусарци</t>
  </si>
  <si>
    <t>Буковец</t>
  </si>
  <si>
    <t>Дондуково</t>
  </si>
  <si>
    <t>Одоровци</t>
  </si>
  <si>
    <t>Смирненски</t>
  </si>
  <si>
    <t>Вършец</t>
  </si>
  <si>
    <t>Черкаски</t>
  </si>
  <si>
    <t>Монтана</t>
  </si>
  <si>
    <t>Габровница</t>
  </si>
  <si>
    <t>Горна Вереница</t>
  </si>
  <si>
    <t>Горно Церовене</t>
  </si>
  <si>
    <t>Директор ОДЗ - Монтана:</t>
  </si>
  <si>
    <t xml:space="preserve"> /д-р Виолета Гергова/</t>
  </si>
  <si>
    <t>4 г.</t>
  </si>
  <si>
    <t>25 г.</t>
  </si>
  <si>
    <t>30301.21.51</t>
  </si>
  <si>
    <t>друг вид тр. насаждение</t>
  </si>
  <si>
    <t>62311.4.3</t>
  </si>
  <si>
    <t>овощна градина</t>
  </si>
  <si>
    <t>62311.9.92</t>
  </si>
  <si>
    <t>Ягодово</t>
  </si>
  <si>
    <t>87237.20.1</t>
  </si>
  <si>
    <t>05236.104.5</t>
  </si>
  <si>
    <t>лозе</t>
  </si>
  <si>
    <t>05236.104.7</t>
  </si>
  <si>
    <t>06971.11.1</t>
  </si>
  <si>
    <t>06971.41.6</t>
  </si>
  <si>
    <t>06971.44.3</t>
  </si>
  <si>
    <t>22945.523.3</t>
  </si>
  <si>
    <t>53401.126.3</t>
  </si>
  <si>
    <t>53401.130.1</t>
  </si>
  <si>
    <t>67564.44.7</t>
  </si>
  <si>
    <t>67564.76.43</t>
  </si>
  <si>
    <t>67564.76.45</t>
  </si>
  <si>
    <t>Стояново</t>
  </si>
  <si>
    <t>69537.54.50</t>
  </si>
  <si>
    <t>80683.22.8</t>
  </si>
  <si>
    <t>14180.206.4</t>
  </si>
  <si>
    <t>16153.75.50</t>
  </si>
  <si>
    <t>16153.75.65</t>
  </si>
  <si>
    <t>16153.75.67</t>
  </si>
  <si>
    <t>16153.75.68</t>
  </si>
  <si>
    <t>17018.430.38</t>
  </si>
  <si>
    <t>овощни насаждения(семкови, костилкови и черупкови)</t>
  </si>
  <si>
    <t>лозови насаждения</t>
  </si>
  <si>
    <t>Общо:</t>
  </si>
  <si>
    <t>3 г.</t>
  </si>
  <si>
    <t>20 г.</t>
  </si>
  <si>
    <t>неполивен</t>
  </si>
  <si>
    <t xml:space="preserve">от 4-7 г.- 63,00 лв/дка.;                               от 8-20 г. - 96,00 лв/дка. </t>
  </si>
  <si>
    <t xml:space="preserve">от 5-7 г.- 53,00 лв/дка.;                            за останалия период на плододаване - 80,00 лв/дка. 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</si>
  <si>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Монтана,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</si>
  <si>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>23 бр.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</si>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</sst>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0;[Red]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</cellStyleXfs>
  <cellXfs count="24">
    <xf numFmtId="0" fontId="0" fillId="0" borderId="0" xfId="0"/>
    <xf numFmtId="0" fontId="3" fillId="0" borderId="0" xfId="0" applyFont="1" applyAlignment="1">
      <alignment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0" fillId="0" borderId="0" xfId="0" applyAlignment="1"/>
    <xf numFmtId="0" fontId="5" fillId="0" borderId="0" xfId="0" applyFont="1"/>
    <xf numFmtId="0" fontId="8" fillId="0" borderId="0" xfId="0" applyFont="1" applyAlignment="1"/>
    <xf numFmtId="0" fontId="10" fillId="0" borderId="4" xfId="0" applyFont="1" applyFill="1" applyBorder="1" applyAlignment="1">
      <alignment horizontal="right" vertical="top" wrapText="1"/>
    </xf>
    <xf numFmtId="0" fontId="10" fillId="0" borderId="4" xfId="0" applyFont="1" applyFill="1" applyBorder="1" applyAlignment="1">
      <alignment horizontal="center" vertical="top" wrapText="1"/>
    </xf>
    <xf numFmtId="165" fontId="10" fillId="0" borderId="4" xfId="0" applyNumberFormat="1" applyFont="1" applyFill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vertical="center" wrapText="1"/>
    </xf>
    <xf numFmtId="0" fontId="2" fillId="3" borderId="2" xfId="2" applyFont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" fillId="2" borderId="1" xfId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right"/>
    </xf>
    <xf numFmtId="0" fontId="11" fillId="0" borderId="0" xfId="0" applyFont="1" applyAlignment="1">
      <alignment horizontal="right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sqref="A1:M1"/>
    </sheetView>
  </sheetViews>
  <sheetFormatPr defaultRowHeight="15" x14ac:dyDescent="0.25"/>
  <cols>
    <col min="1" max="1" width="5.28515625" customWidth="1"/>
    <col min="2" max="2" width="13.140625" customWidth="1"/>
    <col min="3" max="3" width="13.7109375" customWidth="1"/>
    <col min="4" max="4" width="13.42578125" customWidth="1"/>
    <col min="5" max="5" width="8.28515625" customWidth="1"/>
    <col min="6" max="6" width="8.5703125" customWidth="1"/>
    <col min="7" max="7" width="11.85546875" customWidth="1"/>
    <col min="8" max="8" width="11.5703125" customWidth="1"/>
    <col min="9" max="9" width="25.5703125" customWidth="1"/>
    <col min="10" max="10" width="9.42578125" customWidth="1"/>
    <col min="11" max="11" width="9.5703125" customWidth="1"/>
    <col min="12" max="12" width="28" customWidth="1"/>
    <col min="13" max="13" width="9.28515625" customWidth="1"/>
  </cols>
  <sheetData>
    <row r="1" spans="1:13" ht="69" customHeight="1" x14ac:dyDescent="0.25">
      <c r="A1" s="20" t="s">
        <v>69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5.75" thickBot="1" x14ac:dyDescent="0.3">
      <c r="A2" s="1"/>
    </row>
    <row r="3" spans="1:13" ht="60.75" customHeight="1" thickTop="1" thickBot="1" x14ac:dyDescent="0.3">
      <c r="A3" s="18" t="s">
        <v>4</v>
      </c>
      <c r="B3" s="18" t="s">
        <v>0</v>
      </c>
      <c r="C3" s="18" t="s">
        <v>1</v>
      </c>
      <c r="D3" s="18" t="s">
        <v>10</v>
      </c>
      <c r="E3" s="18" t="s">
        <v>5</v>
      </c>
      <c r="F3" s="18" t="s">
        <v>3</v>
      </c>
      <c r="G3" s="18" t="s">
        <v>2</v>
      </c>
      <c r="H3" s="18" t="s">
        <v>6</v>
      </c>
      <c r="I3" s="18" t="s">
        <v>11</v>
      </c>
      <c r="J3" s="18" t="s">
        <v>12</v>
      </c>
      <c r="K3" s="18" t="s">
        <v>7</v>
      </c>
      <c r="L3" s="18" t="s">
        <v>8</v>
      </c>
      <c r="M3" s="18" t="s">
        <v>9</v>
      </c>
    </row>
    <row r="4" spans="1:13" ht="15.75" thickTop="1" x14ac:dyDescent="0.2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</row>
    <row r="5" spans="1:13" ht="43.5" customHeight="1" x14ac:dyDescent="0.25">
      <c r="A5" s="16">
        <v>1</v>
      </c>
      <c r="B5" s="6" t="s">
        <v>13</v>
      </c>
      <c r="C5" s="5" t="s">
        <v>15</v>
      </c>
      <c r="D5" s="2" t="s">
        <v>33</v>
      </c>
      <c r="E5" s="3">
        <v>14.997999999999999</v>
      </c>
      <c r="F5" s="7">
        <v>4</v>
      </c>
      <c r="G5" s="6" t="s">
        <v>34</v>
      </c>
      <c r="H5" s="4" t="s">
        <v>66</v>
      </c>
      <c r="I5" s="2" t="s">
        <v>61</v>
      </c>
      <c r="J5" s="16" t="s">
        <v>31</v>
      </c>
      <c r="K5" s="16" t="s">
        <v>32</v>
      </c>
      <c r="L5" s="16" t="s">
        <v>68</v>
      </c>
      <c r="M5" s="17">
        <f t="shared" ref="M5:M27" si="0">E5*20</f>
        <v>299.95999999999998</v>
      </c>
    </row>
    <row r="6" spans="1:13" ht="43.5" customHeight="1" x14ac:dyDescent="0.25">
      <c r="A6" s="16">
        <f t="shared" ref="A6:A27" si="1">A5+1</f>
        <v>2</v>
      </c>
      <c r="B6" s="6" t="s">
        <v>13</v>
      </c>
      <c r="C6" s="5" t="s">
        <v>16</v>
      </c>
      <c r="D6" s="2" t="s">
        <v>35</v>
      </c>
      <c r="E6" s="3">
        <v>6.0030000000000001</v>
      </c>
      <c r="F6" s="7">
        <v>6</v>
      </c>
      <c r="G6" s="6" t="s">
        <v>36</v>
      </c>
      <c r="H6" s="4" t="s">
        <v>66</v>
      </c>
      <c r="I6" s="2" t="s">
        <v>61</v>
      </c>
      <c r="J6" s="16" t="s">
        <v>31</v>
      </c>
      <c r="K6" s="16" t="s">
        <v>32</v>
      </c>
      <c r="L6" s="16" t="s">
        <v>68</v>
      </c>
      <c r="M6" s="17">
        <f t="shared" si="0"/>
        <v>120.06</v>
      </c>
    </row>
    <row r="7" spans="1:13" ht="43.5" customHeight="1" x14ac:dyDescent="0.25">
      <c r="A7" s="16">
        <f t="shared" si="1"/>
        <v>3</v>
      </c>
      <c r="B7" s="6" t="s">
        <v>13</v>
      </c>
      <c r="C7" s="5" t="s">
        <v>16</v>
      </c>
      <c r="D7" s="2" t="s">
        <v>37</v>
      </c>
      <c r="E7" s="3">
        <v>11.282999999999999</v>
      </c>
      <c r="F7" s="7">
        <v>8</v>
      </c>
      <c r="G7" s="6" t="s">
        <v>14</v>
      </c>
      <c r="H7" s="4" t="s">
        <v>66</v>
      </c>
      <c r="I7" s="2" t="s">
        <v>61</v>
      </c>
      <c r="J7" s="16" t="s">
        <v>31</v>
      </c>
      <c r="K7" s="16" t="s">
        <v>32</v>
      </c>
      <c r="L7" s="16" t="s">
        <v>68</v>
      </c>
      <c r="M7" s="17">
        <f t="shared" si="0"/>
        <v>225.66</v>
      </c>
    </row>
    <row r="8" spans="1:13" ht="43.5" customHeight="1" x14ac:dyDescent="0.25">
      <c r="A8" s="16">
        <f t="shared" si="1"/>
        <v>4</v>
      </c>
      <c r="B8" s="6" t="s">
        <v>13</v>
      </c>
      <c r="C8" s="5" t="s">
        <v>38</v>
      </c>
      <c r="D8" s="2" t="s">
        <v>39</v>
      </c>
      <c r="E8" s="3">
        <v>15.997999999999999</v>
      </c>
      <c r="F8" s="7">
        <v>8</v>
      </c>
      <c r="G8" s="6" t="s">
        <v>36</v>
      </c>
      <c r="H8" s="4" t="s">
        <v>66</v>
      </c>
      <c r="I8" s="2" t="s">
        <v>61</v>
      </c>
      <c r="J8" s="16" t="s">
        <v>31</v>
      </c>
      <c r="K8" s="16" t="s">
        <v>32</v>
      </c>
      <c r="L8" s="16" t="s">
        <v>68</v>
      </c>
      <c r="M8" s="17">
        <f t="shared" si="0"/>
        <v>319.95999999999998</v>
      </c>
    </row>
    <row r="9" spans="1:13" s="11" customFormat="1" ht="43.5" customHeight="1" x14ac:dyDescent="0.25">
      <c r="A9" s="16">
        <f t="shared" si="1"/>
        <v>5</v>
      </c>
      <c r="B9" s="6" t="s">
        <v>17</v>
      </c>
      <c r="C9" s="5" t="s">
        <v>17</v>
      </c>
      <c r="D9" s="2" t="s">
        <v>40</v>
      </c>
      <c r="E9" s="3">
        <v>26.623000000000001</v>
      </c>
      <c r="F9" s="7">
        <v>3</v>
      </c>
      <c r="G9" s="6" t="s">
        <v>41</v>
      </c>
      <c r="H9" s="4" t="s">
        <v>66</v>
      </c>
      <c r="I9" s="2" t="s">
        <v>62</v>
      </c>
      <c r="J9" s="16" t="s">
        <v>64</v>
      </c>
      <c r="K9" s="16" t="s">
        <v>65</v>
      </c>
      <c r="L9" s="16" t="s">
        <v>67</v>
      </c>
      <c r="M9" s="17">
        <f t="shared" si="0"/>
        <v>532.46</v>
      </c>
    </row>
    <row r="10" spans="1:13" s="11" customFormat="1" ht="43.5" customHeight="1" x14ac:dyDescent="0.25">
      <c r="A10" s="16">
        <f t="shared" si="1"/>
        <v>6</v>
      </c>
      <c r="B10" s="6" t="s">
        <v>17</v>
      </c>
      <c r="C10" s="5" t="s">
        <v>17</v>
      </c>
      <c r="D10" s="2" t="s">
        <v>42</v>
      </c>
      <c r="E10" s="3">
        <v>29.631</v>
      </c>
      <c r="F10" s="7">
        <v>3</v>
      </c>
      <c r="G10" s="6" t="s">
        <v>41</v>
      </c>
      <c r="H10" s="4" t="s">
        <v>66</v>
      </c>
      <c r="I10" s="2" t="s">
        <v>62</v>
      </c>
      <c r="J10" s="16" t="s">
        <v>64</v>
      </c>
      <c r="K10" s="16" t="s">
        <v>65</v>
      </c>
      <c r="L10" s="16" t="s">
        <v>67</v>
      </c>
      <c r="M10" s="17">
        <f t="shared" si="0"/>
        <v>592.62</v>
      </c>
    </row>
    <row r="11" spans="1:13" ht="43.5" customHeight="1" x14ac:dyDescent="0.25">
      <c r="A11" s="16">
        <f t="shared" si="1"/>
        <v>7</v>
      </c>
      <c r="B11" s="6" t="s">
        <v>18</v>
      </c>
      <c r="C11" s="5" t="s">
        <v>19</v>
      </c>
      <c r="D11" s="6" t="s">
        <v>43</v>
      </c>
      <c r="E11" s="3">
        <v>100.01600000000001</v>
      </c>
      <c r="F11" s="7">
        <v>3</v>
      </c>
      <c r="G11" s="6" t="s">
        <v>14</v>
      </c>
      <c r="H11" s="4" t="s">
        <v>66</v>
      </c>
      <c r="I11" s="2" t="s">
        <v>61</v>
      </c>
      <c r="J11" s="16" t="s">
        <v>31</v>
      </c>
      <c r="K11" s="16" t="s">
        <v>32</v>
      </c>
      <c r="L11" s="16" t="s">
        <v>68</v>
      </c>
      <c r="M11" s="17">
        <f t="shared" si="0"/>
        <v>2000.3200000000002</v>
      </c>
    </row>
    <row r="12" spans="1:13" s="11" customFormat="1" ht="43.5" customHeight="1" x14ac:dyDescent="0.25">
      <c r="A12" s="16">
        <f t="shared" si="1"/>
        <v>8</v>
      </c>
      <c r="B12" s="6" t="s">
        <v>18</v>
      </c>
      <c r="C12" s="5" t="s">
        <v>19</v>
      </c>
      <c r="D12" s="6" t="s">
        <v>44</v>
      </c>
      <c r="E12" s="3">
        <v>29.904</v>
      </c>
      <c r="F12" s="7">
        <v>3</v>
      </c>
      <c r="G12" s="6" t="s">
        <v>41</v>
      </c>
      <c r="H12" s="4" t="s">
        <v>66</v>
      </c>
      <c r="I12" s="2" t="s">
        <v>62</v>
      </c>
      <c r="J12" s="16" t="s">
        <v>64</v>
      </c>
      <c r="K12" s="16" t="s">
        <v>65</v>
      </c>
      <c r="L12" s="16" t="s">
        <v>67</v>
      </c>
      <c r="M12" s="17">
        <f t="shared" si="0"/>
        <v>598.08000000000004</v>
      </c>
    </row>
    <row r="13" spans="1:13" ht="43.5" customHeight="1" x14ac:dyDescent="0.25">
      <c r="A13" s="16">
        <f t="shared" si="1"/>
        <v>9</v>
      </c>
      <c r="B13" s="6" t="s">
        <v>18</v>
      </c>
      <c r="C13" s="5" t="s">
        <v>19</v>
      </c>
      <c r="D13" s="6" t="s">
        <v>45</v>
      </c>
      <c r="E13" s="3">
        <v>5.0010000000000003</v>
      </c>
      <c r="F13" s="7">
        <v>4</v>
      </c>
      <c r="G13" s="6" t="s">
        <v>14</v>
      </c>
      <c r="H13" s="4" t="s">
        <v>66</v>
      </c>
      <c r="I13" s="2" t="s">
        <v>61</v>
      </c>
      <c r="J13" s="16" t="s">
        <v>31</v>
      </c>
      <c r="K13" s="16" t="s">
        <v>32</v>
      </c>
      <c r="L13" s="16" t="s">
        <v>68</v>
      </c>
      <c r="M13" s="17">
        <f t="shared" si="0"/>
        <v>100.02000000000001</v>
      </c>
    </row>
    <row r="14" spans="1:13" ht="43.5" customHeight="1" x14ac:dyDescent="0.25">
      <c r="A14" s="16">
        <f t="shared" si="1"/>
        <v>10</v>
      </c>
      <c r="B14" s="6" t="s">
        <v>18</v>
      </c>
      <c r="C14" s="5" t="s">
        <v>20</v>
      </c>
      <c r="D14" s="6" t="s">
        <v>46</v>
      </c>
      <c r="E14" s="3">
        <v>68.076999999999998</v>
      </c>
      <c r="F14" s="7">
        <v>3</v>
      </c>
      <c r="G14" s="6" t="s">
        <v>34</v>
      </c>
      <c r="H14" s="4" t="s">
        <v>66</v>
      </c>
      <c r="I14" s="2" t="s">
        <v>61</v>
      </c>
      <c r="J14" s="16" t="s">
        <v>31</v>
      </c>
      <c r="K14" s="16" t="s">
        <v>32</v>
      </c>
      <c r="L14" s="16" t="s">
        <v>68</v>
      </c>
      <c r="M14" s="17">
        <f t="shared" si="0"/>
        <v>1361.54</v>
      </c>
    </row>
    <row r="15" spans="1:13" ht="43.5" customHeight="1" x14ac:dyDescent="0.25">
      <c r="A15" s="16">
        <f t="shared" si="1"/>
        <v>11</v>
      </c>
      <c r="B15" s="6" t="s">
        <v>18</v>
      </c>
      <c r="C15" s="5" t="s">
        <v>21</v>
      </c>
      <c r="D15" s="6" t="s">
        <v>47</v>
      </c>
      <c r="E15" s="3">
        <v>10.002000000000001</v>
      </c>
      <c r="F15" s="7">
        <v>3</v>
      </c>
      <c r="G15" s="6" t="s">
        <v>14</v>
      </c>
      <c r="H15" s="4" t="s">
        <v>66</v>
      </c>
      <c r="I15" s="2" t="s">
        <v>61</v>
      </c>
      <c r="J15" s="16" t="s">
        <v>31</v>
      </c>
      <c r="K15" s="16" t="s">
        <v>32</v>
      </c>
      <c r="L15" s="16" t="s">
        <v>68</v>
      </c>
      <c r="M15" s="17">
        <f t="shared" si="0"/>
        <v>200.04000000000002</v>
      </c>
    </row>
    <row r="16" spans="1:13" ht="43.5" customHeight="1" x14ac:dyDescent="0.25">
      <c r="A16" s="16">
        <f t="shared" si="1"/>
        <v>12</v>
      </c>
      <c r="B16" s="6" t="s">
        <v>18</v>
      </c>
      <c r="C16" s="5" t="s">
        <v>21</v>
      </c>
      <c r="D16" s="6" t="s">
        <v>48</v>
      </c>
      <c r="E16" s="3">
        <v>16.007999999999999</v>
      </c>
      <c r="F16" s="7">
        <v>3</v>
      </c>
      <c r="G16" s="6" t="s">
        <v>36</v>
      </c>
      <c r="H16" s="4" t="s">
        <v>66</v>
      </c>
      <c r="I16" s="2" t="s">
        <v>61</v>
      </c>
      <c r="J16" s="16" t="s">
        <v>31</v>
      </c>
      <c r="K16" s="16" t="s">
        <v>32</v>
      </c>
      <c r="L16" s="16" t="s">
        <v>68</v>
      </c>
      <c r="M16" s="17">
        <f t="shared" si="0"/>
        <v>320.15999999999997</v>
      </c>
    </row>
    <row r="17" spans="1:14" ht="43.5" customHeight="1" x14ac:dyDescent="0.25">
      <c r="A17" s="16">
        <f t="shared" si="1"/>
        <v>13</v>
      </c>
      <c r="B17" s="6" t="s">
        <v>18</v>
      </c>
      <c r="C17" s="5" t="s">
        <v>22</v>
      </c>
      <c r="D17" s="6" t="s">
        <v>49</v>
      </c>
      <c r="E17" s="3">
        <v>10.231</v>
      </c>
      <c r="F17" s="7">
        <v>3</v>
      </c>
      <c r="G17" s="6" t="s">
        <v>14</v>
      </c>
      <c r="H17" s="4" t="s">
        <v>66</v>
      </c>
      <c r="I17" s="2" t="s">
        <v>61</v>
      </c>
      <c r="J17" s="16" t="s">
        <v>31</v>
      </c>
      <c r="K17" s="16" t="s">
        <v>32</v>
      </c>
      <c r="L17" s="16" t="s">
        <v>68</v>
      </c>
      <c r="M17" s="17">
        <f t="shared" si="0"/>
        <v>204.62</v>
      </c>
    </row>
    <row r="18" spans="1:14" ht="43.5" customHeight="1" x14ac:dyDescent="0.25">
      <c r="A18" s="16">
        <f t="shared" si="1"/>
        <v>14</v>
      </c>
      <c r="B18" s="6" t="s">
        <v>18</v>
      </c>
      <c r="C18" s="5" t="s">
        <v>22</v>
      </c>
      <c r="D18" s="6" t="s">
        <v>50</v>
      </c>
      <c r="E18" s="3">
        <v>6.93</v>
      </c>
      <c r="F18" s="7">
        <v>3</v>
      </c>
      <c r="G18" s="6" t="s">
        <v>36</v>
      </c>
      <c r="H18" s="4" t="s">
        <v>66</v>
      </c>
      <c r="I18" s="2" t="s">
        <v>61</v>
      </c>
      <c r="J18" s="16" t="s">
        <v>31</v>
      </c>
      <c r="K18" s="16" t="s">
        <v>32</v>
      </c>
      <c r="L18" s="16" t="s">
        <v>68</v>
      </c>
      <c r="M18" s="17">
        <f t="shared" si="0"/>
        <v>138.6</v>
      </c>
    </row>
    <row r="19" spans="1:14" ht="43.5" customHeight="1" x14ac:dyDescent="0.25">
      <c r="A19" s="16">
        <f t="shared" si="1"/>
        <v>15</v>
      </c>
      <c r="B19" s="6" t="s">
        <v>18</v>
      </c>
      <c r="C19" s="5" t="s">
        <v>22</v>
      </c>
      <c r="D19" s="6" t="s">
        <v>51</v>
      </c>
      <c r="E19" s="3">
        <v>4.6890000000000001</v>
      </c>
      <c r="F19" s="7">
        <v>3</v>
      </c>
      <c r="G19" s="6" t="s">
        <v>14</v>
      </c>
      <c r="H19" s="4" t="s">
        <v>66</v>
      </c>
      <c r="I19" s="2" t="s">
        <v>61</v>
      </c>
      <c r="J19" s="16" t="s">
        <v>31</v>
      </c>
      <c r="K19" s="16" t="s">
        <v>32</v>
      </c>
      <c r="L19" s="16" t="s">
        <v>68</v>
      </c>
      <c r="M19" s="17">
        <f t="shared" si="0"/>
        <v>93.78</v>
      </c>
    </row>
    <row r="20" spans="1:14" s="11" customFormat="1" ht="43.5" customHeight="1" x14ac:dyDescent="0.25">
      <c r="A20" s="16">
        <f t="shared" si="1"/>
        <v>16</v>
      </c>
      <c r="B20" s="6" t="s">
        <v>23</v>
      </c>
      <c r="C20" s="5" t="s">
        <v>52</v>
      </c>
      <c r="D20" s="6" t="s">
        <v>53</v>
      </c>
      <c r="E20" s="3">
        <v>7.9989999999999997</v>
      </c>
      <c r="F20" s="7">
        <v>6</v>
      </c>
      <c r="G20" s="6" t="s">
        <v>41</v>
      </c>
      <c r="H20" s="4" t="s">
        <v>66</v>
      </c>
      <c r="I20" s="2" t="s">
        <v>62</v>
      </c>
      <c r="J20" s="16" t="s">
        <v>64</v>
      </c>
      <c r="K20" s="16" t="s">
        <v>65</v>
      </c>
      <c r="L20" s="16" t="s">
        <v>67</v>
      </c>
      <c r="M20" s="17">
        <f t="shared" si="0"/>
        <v>159.97999999999999</v>
      </c>
    </row>
    <row r="21" spans="1:14" ht="43.5" customHeight="1" x14ac:dyDescent="0.25">
      <c r="A21" s="16">
        <f t="shared" si="1"/>
        <v>17</v>
      </c>
      <c r="B21" s="6" t="s">
        <v>23</v>
      </c>
      <c r="C21" s="5" t="s">
        <v>24</v>
      </c>
      <c r="D21" s="6" t="s">
        <v>54</v>
      </c>
      <c r="E21" s="3">
        <v>18.399999999999999</v>
      </c>
      <c r="F21" s="7">
        <v>4</v>
      </c>
      <c r="G21" s="6" t="s">
        <v>14</v>
      </c>
      <c r="H21" s="4" t="s">
        <v>66</v>
      </c>
      <c r="I21" s="2" t="s">
        <v>61</v>
      </c>
      <c r="J21" s="16" t="s">
        <v>31</v>
      </c>
      <c r="K21" s="16" t="s">
        <v>32</v>
      </c>
      <c r="L21" s="16" t="s">
        <v>68</v>
      </c>
      <c r="M21" s="17">
        <f t="shared" si="0"/>
        <v>368</v>
      </c>
    </row>
    <row r="22" spans="1:14" ht="43.5" customHeight="1" x14ac:dyDescent="0.25">
      <c r="A22" s="16">
        <f t="shared" si="1"/>
        <v>18</v>
      </c>
      <c r="B22" s="6" t="s">
        <v>25</v>
      </c>
      <c r="C22" s="5" t="s">
        <v>26</v>
      </c>
      <c r="D22" s="2" t="s">
        <v>55</v>
      </c>
      <c r="E22" s="3">
        <v>2.1019999999999999</v>
      </c>
      <c r="F22" s="7">
        <v>6</v>
      </c>
      <c r="G22" s="6" t="s">
        <v>14</v>
      </c>
      <c r="H22" s="4" t="s">
        <v>66</v>
      </c>
      <c r="I22" s="2" t="s">
        <v>61</v>
      </c>
      <c r="J22" s="16" t="s">
        <v>31</v>
      </c>
      <c r="K22" s="16" t="s">
        <v>32</v>
      </c>
      <c r="L22" s="16" t="s">
        <v>68</v>
      </c>
      <c r="M22" s="17">
        <f t="shared" si="0"/>
        <v>42.04</v>
      </c>
    </row>
    <row r="23" spans="1:14" ht="43.5" customHeight="1" x14ac:dyDescent="0.25">
      <c r="A23" s="16">
        <f t="shared" si="1"/>
        <v>19</v>
      </c>
      <c r="B23" s="6" t="s">
        <v>25</v>
      </c>
      <c r="C23" s="5" t="s">
        <v>27</v>
      </c>
      <c r="D23" s="2" t="s">
        <v>56</v>
      </c>
      <c r="E23" s="3">
        <v>5.95</v>
      </c>
      <c r="F23" s="7">
        <v>4</v>
      </c>
      <c r="G23" s="6" t="s">
        <v>36</v>
      </c>
      <c r="H23" s="4" t="s">
        <v>66</v>
      </c>
      <c r="I23" s="2" t="s">
        <v>61</v>
      </c>
      <c r="J23" s="16" t="s">
        <v>31</v>
      </c>
      <c r="K23" s="16" t="s">
        <v>32</v>
      </c>
      <c r="L23" s="16" t="s">
        <v>68</v>
      </c>
      <c r="M23" s="17">
        <f t="shared" si="0"/>
        <v>119</v>
      </c>
    </row>
    <row r="24" spans="1:14" ht="43.5" customHeight="1" x14ac:dyDescent="0.25">
      <c r="A24" s="16">
        <f t="shared" si="1"/>
        <v>20</v>
      </c>
      <c r="B24" s="6" t="s">
        <v>25</v>
      </c>
      <c r="C24" s="5" t="s">
        <v>27</v>
      </c>
      <c r="D24" s="2" t="s">
        <v>57</v>
      </c>
      <c r="E24" s="3">
        <v>3</v>
      </c>
      <c r="F24" s="7">
        <v>4</v>
      </c>
      <c r="G24" s="6" t="s">
        <v>36</v>
      </c>
      <c r="H24" s="4" t="s">
        <v>66</v>
      </c>
      <c r="I24" s="2" t="s">
        <v>61</v>
      </c>
      <c r="J24" s="16" t="s">
        <v>31</v>
      </c>
      <c r="K24" s="16" t="s">
        <v>32</v>
      </c>
      <c r="L24" s="16" t="s">
        <v>68</v>
      </c>
      <c r="M24" s="17">
        <f t="shared" si="0"/>
        <v>60</v>
      </c>
    </row>
    <row r="25" spans="1:14" ht="43.5" customHeight="1" x14ac:dyDescent="0.25">
      <c r="A25" s="16">
        <f t="shared" si="1"/>
        <v>21</v>
      </c>
      <c r="B25" s="6" t="s">
        <v>25</v>
      </c>
      <c r="C25" s="5" t="s">
        <v>27</v>
      </c>
      <c r="D25" s="2" t="s">
        <v>58</v>
      </c>
      <c r="E25" s="3">
        <v>1</v>
      </c>
      <c r="F25" s="7">
        <v>4</v>
      </c>
      <c r="G25" s="6" t="s">
        <v>36</v>
      </c>
      <c r="H25" s="4" t="s">
        <v>66</v>
      </c>
      <c r="I25" s="2" t="s">
        <v>61</v>
      </c>
      <c r="J25" s="16" t="s">
        <v>31</v>
      </c>
      <c r="K25" s="16" t="s">
        <v>32</v>
      </c>
      <c r="L25" s="16" t="s">
        <v>68</v>
      </c>
      <c r="M25" s="17">
        <f t="shared" si="0"/>
        <v>20</v>
      </c>
    </row>
    <row r="26" spans="1:14" ht="43.5" customHeight="1" x14ac:dyDescent="0.25">
      <c r="A26" s="16">
        <f t="shared" si="1"/>
        <v>22</v>
      </c>
      <c r="B26" s="6" t="s">
        <v>25</v>
      </c>
      <c r="C26" s="5" t="s">
        <v>27</v>
      </c>
      <c r="D26" s="2" t="s">
        <v>59</v>
      </c>
      <c r="E26" s="3">
        <v>2.6</v>
      </c>
      <c r="F26" s="7">
        <v>4</v>
      </c>
      <c r="G26" s="6" t="s">
        <v>36</v>
      </c>
      <c r="H26" s="4" t="s">
        <v>66</v>
      </c>
      <c r="I26" s="2" t="s">
        <v>61</v>
      </c>
      <c r="J26" s="16" t="s">
        <v>31</v>
      </c>
      <c r="K26" s="16" t="s">
        <v>32</v>
      </c>
      <c r="L26" s="16" t="s">
        <v>68</v>
      </c>
      <c r="M26" s="17">
        <f t="shared" si="0"/>
        <v>52</v>
      </c>
    </row>
    <row r="27" spans="1:14" s="11" customFormat="1" ht="43.5" customHeight="1" x14ac:dyDescent="0.25">
      <c r="A27" s="16">
        <f t="shared" si="1"/>
        <v>23</v>
      </c>
      <c r="B27" s="6" t="s">
        <v>25</v>
      </c>
      <c r="C27" s="5" t="s">
        <v>28</v>
      </c>
      <c r="D27" s="2" t="s">
        <v>60</v>
      </c>
      <c r="E27" s="3">
        <v>11.43</v>
      </c>
      <c r="F27" s="7">
        <v>4</v>
      </c>
      <c r="G27" s="6" t="s">
        <v>14</v>
      </c>
      <c r="H27" s="4" t="s">
        <v>66</v>
      </c>
      <c r="I27" s="2" t="s">
        <v>62</v>
      </c>
      <c r="J27" s="16" t="s">
        <v>64</v>
      </c>
      <c r="K27" s="16" t="s">
        <v>65</v>
      </c>
      <c r="L27" s="16" t="s">
        <v>67</v>
      </c>
      <c r="M27" s="17">
        <f t="shared" si="0"/>
        <v>228.6</v>
      </c>
    </row>
    <row r="28" spans="1:14" x14ac:dyDescent="0.25">
      <c r="C28" s="13" t="s">
        <v>63</v>
      </c>
      <c r="D28" s="14" t="s">
        <v>70</v>
      </c>
      <c r="E28" s="15">
        <f>SUM(E5:E27)</f>
        <v>407.875</v>
      </c>
    </row>
    <row r="30" spans="1:14" ht="15.75" x14ac:dyDescent="0.25">
      <c r="A30" s="21" t="s">
        <v>71</v>
      </c>
      <c r="B30" s="21"/>
      <c r="C30" s="8"/>
      <c r="D30" s="8"/>
      <c r="E30" s="8"/>
      <c r="I30" s="22" t="s">
        <v>29</v>
      </c>
      <c r="J30" s="22"/>
      <c r="K30" s="23"/>
      <c r="L30" s="19" t="s">
        <v>72</v>
      </c>
    </row>
    <row r="31" spans="1:14" ht="15.75" x14ac:dyDescent="0.25">
      <c r="A31" s="21"/>
      <c r="B31" s="21"/>
      <c r="C31" s="21"/>
      <c r="D31" s="8"/>
      <c r="E31" s="8"/>
      <c r="F31" s="9"/>
      <c r="G31" s="9"/>
      <c r="H31" s="8"/>
      <c r="J31" s="10"/>
      <c r="K31" s="10"/>
      <c r="L31" s="12" t="s">
        <v>30</v>
      </c>
      <c r="M31" s="10"/>
      <c r="N31" s="10"/>
    </row>
  </sheetData>
  <mergeCells count="4">
    <mergeCell ref="A1:M1"/>
    <mergeCell ref="A30:B30"/>
    <mergeCell ref="I30:K30"/>
    <mergeCell ref="A31:C31"/>
  </mergeCells>
  <conditionalFormatting sqref="E9:E10">
    <cfRule type="duplicateValues" dxfId="2" priority="1" stopIfTrue="1"/>
    <cfRule type="duplicateValues" dxfId="1" priority="2" stopIfTrue="1"/>
    <cfRule type="duplicateValues" dxfId="0" priority="3" stopIfTrue="1"/>
  </conditionalFormatting>
  <printOptions horizontalCentered="1"/>
  <pageMargins left="0.11811023622047245" right="0.11811023622047245" top="0.55118110236220474" bottom="0.55118110236220474" header="0.11811023622047245" footer="0.11811023622047245"/>
  <pageSetup paperSize="9" scale="85" orientation="landscape" horizontalDpi="1200" verticalDpi="120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създаване на тр.н.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2025-03-25T07:42:52Z</cp:lastPrinted>
  <dcterms:created xsi:type="dcterms:W3CDTF">2015-04-06T16:04:16Z</dcterms:created>
  <dcterms:modified xsi:type="dcterms:W3CDTF">2025-03-25T08:03:53Z</dcterms:modified>
</cp:coreProperties>
</file>